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tavebni\Sopova\Zakázky 2026\14. Výtah MŠ\"/>
    </mc:Choice>
  </mc:AlternateContent>
  <xr:revisionPtr revIDLastSave="0" documentId="13_ncr:1_{A01CE840-58DF-49DB-BE13-B8BBB8AEB253}" xr6:coauthVersionLast="47" xr6:coauthVersionMax="47" xr10:uidLastSave="{00000000-0000-0000-0000-000000000000}"/>
  <bookViews>
    <workbookView xWindow="7185" yWindow="5535" windowWidth="20520" windowHeight="13920" xr2:uid="{00000000-000D-0000-FFFF-FFFF00000000}"/>
  </bookViews>
  <sheets>
    <sheet name="Stavební rozpočet" sheetId="1" r:id="rId1"/>
  </sheets>
  <definedNames>
    <definedName name="_xlnm.Print_Titles" localSheetId="0">'Stavební rozpočet'!$10:$11</definedName>
    <definedName name="_xlnm.Print_Area" localSheetId="0">'Stavební rozpočet'!$A$1:$J$52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1" l="1"/>
  <c r="F25" i="1"/>
  <c r="I25" i="1" s="1"/>
  <c r="F24" i="1"/>
  <c r="I24" i="1" s="1"/>
  <c r="F23" i="1"/>
  <c r="I23" i="1" s="1"/>
  <c r="F22" i="1"/>
  <c r="I22" i="1" s="1"/>
  <c r="F21" i="1"/>
  <c r="I21" i="1" s="1"/>
  <c r="F20" i="1"/>
  <c r="I20" i="1" s="1"/>
  <c r="F19" i="1"/>
  <c r="I19" i="1" s="1"/>
  <c r="F18" i="1"/>
  <c r="I18" i="1" s="1"/>
  <c r="F17" i="1"/>
  <c r="I17" i="1" s="1"/>
  <c r="F16" i="1"/>
  <c r="I16" i="1" s="1"/>
  <c r="F14" i="1"/>
  <c r="I14" i="1" s="1"/>
  <c r="F15" i="1"/>
  <c r="I15" i="1" s="1"/>
  <c r="F13" i="1"/>
  <c r="I26" i="1" l="1"/>
  <c r="G37" i="1"/>
  <c r="I13" i="1"/>
  <c r="F12" i="1"/>
  <c r="I37" i="1" l="1"/>
  <c r="I12" i="1"/>
  <c r="M17" i="1"/>
  <c r="M14" i="1"/>
  <c r="AD23" i="1"/>
  <c r="AC23" i="1"/>
  <c r="AD14" i="1"/>
  <c r="AC14" i="1"/>
  <c r="AD13" i="1"/>
  <c r="AC13" i="1"/>
  <c r="AH21" i="1"/>
  <c r="AC17" i="1"/>
  <c r="AC24" i="1"/>
  <c r="AD17" i="1"/>
  <c r="AD24" i="1"/>
  <c r="AG12" i="1"/>
  <c r="AG21" i="1"/>
  <c r="AH12" i="1"/>
  <c r="X23" i="1"/>
  <c r="X14" i="1"/>
  <c r="P16" i="1"/>
  <c r="T16" i="1"/>
  <c r="T21" i="1"/>
  <c r="T12" i="1"/>
  <c r="Y17" i="1"/>
  <c r="AH16" i="1" s="1"/>
  <c r="X24" i="1"/>
  <c r="Z23" i="1"/>
  <c r="R16" i="1"/>
  <c r="Y24" i="1"/>
  <c r="X17" i="1"/>
  <c r="R12" i="1"/>
  <c r="Y14" i="1"/>
  <c r="V16" i="1"/>
  <c r="V12" i="1"/>
  <c r="R21" i="1"/>
  <c r="V21" i="1"/>
  <c r="P21" i="1"/>
  <c r="Y23" i="1" l="1"/>
  <c r="Z24" i="1"/>
  <c r="Z14" i="1"/>
  <c r="Z17" i="1"/>
  <c r="P12" i="1"/>
  <c r="M24" i="1"/>
  <c r="M23" i="1"/>
  <c r="N16" i="1"/>
  <c r="U16" i="1" s="1"/>
  <c r="AG16" i="1"/>
  <c r="M13" i="1"/>
  <c r="Z13" i="1"/>
  <c r="X13" i="1"/>
  <c r="Y13" i="1"/>
  <c r="N21" i="1" l="1"/>
  <c r="Q21" i="1" s="1"/>
  <c r="U21" i="1"/>
  <c r="S21" i="1"/>
  <c r="Q16" i="1"/>
  <c r="S16" i="1"/>
  <c r="N12" i="1" l="1"/>
  <c r="U12" i="1" l="1"/>
  <c r="S12" i="1"/>
  <c r="Q12" i="1"/>
</calcChain>
</file>

<file path=xl/sharedStrings.xml><?xml version="1.0" encoding="utf-8"?>
<sst xmlns="http://schemas.openxmlformats.org/spreadsheetml/2006/main" count="91" uniqueCount="73">
  <si>
    <t>Název stavby:</t>
  </si>
  <si>
    <t>Lokalita:</t>
  </si>
  <si>
    <t xml:space="preserve"> </t>
  </si>
  <si>
    <t>Č</t>
  </si>
  <si>
    <t>1</t>
  </si>
  <si>
    <t>Zkrácený popis</t>
  </si>
  <si>
    <t>Doba výstavby:</t>
  </si>
  <si>
    <t>Začátek výstavby:</t>
  </si>
  <si>
    <t>Konec výstavby:</t>
  </si>
  <si>
    <t>Zpracováno dne:</t>
  </si>
  <si>
    <t>M.j.</t>
  </si>
  <si>
    <t>Množství</t>
  </si>
  <si>
    <t>Jednot.</t>
  </si>
  <si>
    <t>cena (Kč)</t>
  </si>
  <si>
    <t>Objednatel:</t>
  </si>
  <si>
    <t>Projektant:</t>
  </si>
  <si>
    <t>Zhotovitel:</t>
  </si>
  <si>
    <t>Zpracoval:</t>
  </si>
  <si>
    <t>Celkem</t>
  </si>
  <si>
    <t>Přesuny</t>
  </si>
  <si>
    <t>Typ skupiny</t>
  </si>
  <si>
    <t>HS</t>
  </si>
  <si>
    <t>HSV mat</t>
  </si>
  <si>
    <t>HSV prac</t>
  </si>
  <si>
    <t>PSV mat</t>
  </si>
  <si>
    <t>PSV prac</t>
  </si>
  <si>
    <t>Mont mat</t>
  </si>
  <si>
    <t>Mont prac</t>
  </si>
  <si>
    <t>Ostatní mat.</t>
  </si>
  <si>
    <t>Náklady (Kč) Bez DPH</t>
  </si>
  <si>
    <t>Celkem:</t>
  </si>
  <si>
    <t>Zkoušky autorizovanou osobou po zhotovení výtahu, revize, tabulky, štítky, návody</t>
  </si>
  <si>
    <t xml:space="preserve">POLOŽKOVÝ ROZPOČET </t>
  </si>
  <si>
    <t>kompl.</t>
  </si>
  <si>
    <t>m</t>
  </si>
  <si>
    <t>patro</t>
  </si>
  <si>
    <t>Dodávka vč. montáže</t>
  </si>
  <si>
    <t>Doprava výtahu na místo realizace</t>
  </si>
  <si>
    <t xml:space="preserve">Pomocné lešení pro montáž výtahu </t>
  </si>
  <si>
    <t>Výtah</t>
  </si>
  <si>
    <t>ks</t>
  </si>
  <si>
    <t>Stavební práce</t>
  </si>
  <si>
    <t>Certifikáty, manuály a další materiály pro kolaudační řízení</t>
  </si>
  <si>
    <t>Cena za 1 ks</t>
  </si>
  <si>
    <t>Cena s 21 % DPH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</si>
  <si>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</si>
  <si>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</si>
  <si>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</si>
  <si>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</si>
  <si>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</si>
  <si>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</si>
  <si>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</si>
  <si>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</si>
  <si>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</si>
  <si>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</si>
  <si>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</si>
  <si>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</si>
  <si>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Mateřská školka Petřvald</t>
  </si>
  <si>
    <t>2.května 1654, 735 41 Petřvald</t>
  </si>
  <si>
    <t>Město Petřvald, náměstí Gen. Vicherka 2511,      735 41 Petřvald</t>
  </si>
  <si>
    <t>Ing. Radek Tříska</t>
  </si>
  <si>
    <t>Libuše Staňková</t>
  </si>
  <si>
    <t>4 týdny</t>
  </si>
  <si>
    <t>Elektro - řízení výtahu (výtahový rozvaděč, kabeláž, přivolávače, ovladač v kabině)</t>
  </si>
  <si>
    <t>Výtahová kabina - rám+výplň (neprůchozí; rozměr 1200 x 1000 mm; podlaha ALTRO, osvětlení bodové LED, povrch komaxit)</t>
  </si>
  <si>
    <t>Kabinové dveře; automatické - 3 panelové, teleskopické, rozměr 1 100 x 2000 mm (komaxit)</t>
  </si>
  <si>
    <t>Šachetní dveře;  automatické - 3 panelové, teleskopické, rozměr 1 100 x 2000 mm (komaxit); bez požární odolnosti</t>
  </si>
  <si>
    <t>Protizávaží (rám + výplň + kryt)</t>
  </si>
  <si>
    <t>Pohon výtahu vč. Kladek, roštu a lan)</t>
  </si>
  <si>
    <t>Omezovač rychlosti včetně závaží a lanka</t>
  </si>
  <si>
    <t>Hlavní vodítka + vodítka protiváhy vč. spojovacího materiálu a nárazníků</t>
  </si>
  <si>
    <t>Montáž výtahu včetně strojovny</t>
  </si>
  <si>
    <t>Doplnit hodnotu ze samostatného položkového rozpočtu pro stavební 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</si>
</sst>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17" x14ac:knownFonts="1">
    <font>
      <sz val="10"/>
      <name val="Arial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4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sz val="14"/>
      <color indexed="8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sz val="10"/>
      <color rgb="FF000003"/>
      <name val="Calibri"/>
      <family val="2"/>
      <charset val="238"/>
      <scheme val="minor"/>
    </font>
    <font>
      <sz val="18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rgb="FF00B0F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49" fontId="9" fillId="0" borderId="0" xfId="0" applyNumberFormat="1" applyFont="1" applyAlignment="1">
      <alignment horizontal="left" vertical="center"/>
    </xf>
    <xf numFmtId="4" fontId="9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4" fontId="6" fillId="3" borderId="3" xfId="0" applyNumberFormat="1" applyFont="1" applyFill="1" applyBorder="1" applyAlignment="1">
      <alignment horizontal="right" vertical="center"/>
    </xf>
    <xf numFmtId="164" fontId="8" fillId="3" borderId="6" xfId="0" applyNumberFormat="1" applyFont="1" applyFill="1" applyBorder="1" applyAlignment="1">
      <alignment horizontal="right" vertical="center"/>
    </xf>
    <xf numFmtId="0" fontId="10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49" fontId="10" fillId="0" borderId="10" xfId="0" applyNumberFormat="1" applyFont="1" applyBorder="1" applyAlignment="1">
      <alignment horizontal="left" vertical="center"/>
    </xf>
    <xf numFmtId="49" fontId="14" fillId="0" borderId="0" xfId="0" applyNumberFormat="1" applyFont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right" vertical="center"/>
    </xf>
    <xf numFmtId="49" fontId="10" fillId="2" borderId="2" xfId="0" applyNumberFormat="1" applyFont="1" applyFill="1" applyBorder="1" applyAlignment="1">
      <alignment horizontal="center" vertical="center"/>
    </xf>
    <xf numFmtId="4" fontId="13" fillId="0" borderId="0" xfId="0" applyNumberFormat="1" applyFont="1" applyAlignment="1">
      <alignment horizontal="right" vertical="center"/>
    </xf>
    <xf numFmtId="4" fontId="10" fillId="0" borderId="2" xfId="0" applyNumberFormat="1" applyFont="1" applyBorder="1" applyAlignment="1">
      <alignment horizontal="right" vertical="center"/>
    </xf>
    <xf numFmtId="4" fontId="15" fillId="0" borderId="2" xfId="0" applyNumberFormat="1" applyFont="1" applyBorder="1" applyAlignment="1">
      <alignment horizontal="right" vertical="center"/>
    </xf>
    <xf numFmtId="4" fontId="15" fillId="0" borderId="0" xfId="0" applyNumberFormat="1" applyFont="1" applyAlignment="1">
      <alignment horizontal="right" vertical="center"/>
    </xf>
    <xf numFmtId="0" fontId="11" fillId="0" borderId="2" xfId="0" applyFont="1" applyBorder="1" applyAlignment="1">
      <alignment vertical="center" wrapText="1"/>
    </xf>
    <xf numFmtId="49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49" fontId="10" fillId="0" borderId="0" xfId="0" applyNumberFormat="1" applyFont="1" applyAlignment="1">
      <alignment horizontal="left" vertical="center"/>
    </xf>
    <xf numFmtId="4" fontId="10" fillId="0" borderId="0" xfId="0" applyNumberFormat="1" applyFont="1" applyAlignment="1">
      <alignment horizontal="right" vertical="center"/>
    </xf>
    <xf numFmtId="49" fontId="14" fillId="0" borderId="2" xfId="0" applyNumberFormat="1" applyFont="1" applyBorder="1" applyAlignment="1">
      <alignment horizontal="center" vertical="center"/>
    </xf>
    <xf numFmtId="164" fontId="13" fillId="2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49" fontId="10" fillId="0" borderId="2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49" fontId="14" fillId="0" borderId="10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49" fontId="13" fillId="0" borderId="11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5" fillId="3" borderId="3" xfId="0" applyNumberFormat="1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/>
    </xf>
    <xf numFmtId="49" fontId="5" fillId="3" borderId="5" xfId="0" applyNumberFormat="1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left" vertical="center"/>
    </xf>
    <xf numFmtId="4" fontId="15" fillId="0" borderId="7" xfId="0" applyNumberFormat="1" applyFont="1" applyBorder="1" applyAlignment="1">
      <alignment horizontal="center" vertical="center"/>
    </xf>
    <xf numFmtId="4" fontId="15" fillId="0" borderId="9" xfId="0" applyNumberFormat="1" applyFont="1" applyBorder="1" applyAlignment="1">
      <alignment horizontal="center" vertical="center"/>
    </xf>
    <xf numFmtId="4" fontId="15" fillId="0" borderId="8" xfId="0" applyNumberFormat="1" applyFont="1" applyBorder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49" fontId="14" fillId="0" borderId="10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  <xf numFmtId="164" fontId="7" fillId="3" borderId="5" xfId="0" applyNumberFormat="1" applyFont="1" applyFill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49" fontId="10" fillId="0" borderId="2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14" fontId="10" fillId="0" borderId="2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49" fontId="14" fillId="0" borderId="2" xfId="0" applyNumberFormat="1" applyFont="1" applyBorder="1" applyAlignment="1">
      <alignment horizontal="center" vertical="center"/>
    </xf>
    <xf numFmtId="164" fontId="13" fillId="2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10" fillId="0" borderId="2" xfId="0" applyNumberFormat="1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AJ47"/>
  <sheetViews>
    <sheetView tabSelected="1" topLeftCell="B10" zoomScaleNormal="100" workbookViewId="0">
      <selection activeCell="B29" sqref="B29"/>
    </sheetView>
  </sheetViews>
  <sheetFormatPr defaultColWidth="11.42578125" defaultRowHeight="12.75" outlineLevelRow="1" x14ac:dyDescent="0.2"/>
  <cols>
    <col min="1" max="1" width="13.85546875" customWidth="1"/>
    <col min="2" max="2" width="91.28515625" customWidth="1"/>
    <col min="3" max="3" width="10.28515625" customWidth="1"/>
    <col min="4" max="4" width="18.7109375" customWidth="1"/>
    <col min="5" max="5" width="24.7109375" customWidth="1"/>
    <col min="6" max="6" width="13.140625" customWidth="1"/>
    <col min="7" max="7" width="16.7109375" customWidth="1"/>
    <col min="8" max="8" width="16.85546875" customWidth="1"/>
    <col min="9" max="9" width="21.5703125" customWidth="1"/>
    <col min="10" max="10" width="11.7109375" customWidth="1"/>
    <col min="12" max="34" width="12.140625" hidden="1" customWidth="1"/>
    <col min="35" max="35" width="10.5703125" customWidth="1"/>
    <col min="36" max="36" width="11.85546875" bestFit="1" customWidth="1"/>
  </cols>
  <sheetData>
    <row r="1" spans="1:35" ht="21.95" customHeight="1" x14ac:dyDescent="0.2">
      <c r="A1" s="68" t="s">
        <v>32</v>
      </c>
      <c r="B1" s="69"/>
      <c r="C1" s="69"/>
      <c r="D1" s="69"/>
      <c r="E1" s="69"/>
      <c r="F1" s="69"/>
      <c r="G1" s="69"/>
      <c r="H1" s="69"/>
      <c r="I1" s="70"/>
      <c r="J1" s="70"/>
    </row>
    <row r="2" spans="1:35" ht="24.6" customHeight="1" x14ac:dyDescent="0.2">
      <c r="A2" s="38" t="s">
        <v>0</v>
      </c>
      <c r="B2" s="40" t="s">
        <v>57</v>
      </c>
      <c r="C2" s="59" t="s">
        <v>6</v>
      </c>
      <c r="D2" s="60"/>
      <c r="E2" s="61" t="s">
        <v>62</v>
      </c>
      <c r="F2" s="62"/>
      <c r="G2" s="59" t="s">
        <v>14</v>
      </c>
      <c r="H2" s="73" t="s">
        <v>59</v>
      </c>
      <c r="I2" s="73"/>
      <c r="J2" s="19"/>
    </row>
    <row r="3" spans="1:35" x14ac:dyDescent="0.2">
      <c r="A3" s="39"/>
      <c r="B3" s="41"/>
      <c r="C3" s="60"/>
      <c r="D3" s="60"/>
      <c r="E3" s="62"/>
      <c r="F3" s="62"/>
      <c r="G3" s="60"/>
      <c r="H3" s="73"/>
      <c r="I3" s="73"/>
      <c r="J3" s="19"/>
    </row>
    <row r="4" spans="1:35" x14ac:dyDescent="0.2">
      <c r="A4" s="59" t="s">
        <v>1</v>
      </c>
      <c r="B4" s="71" t="s">
        <v>58</v>
      </c>
      <c r="C4" s="59" t="s">
        <v>7</v>
      </c>
      <c r="D4" s="60"/>
      <c r="E4" s="61"/>
      <c r="F4" s="62"/>
      <c r="G4" s="59" t="s">
        <v>15</v>
      </c>
      <c r="H4" s="67" t="s">
        <v>60</v>
      </c>
      <c r="I4" s="67"/>
      <c r="J4" s="20"/>
    </row>
    <row r="5" spans="1:35" x14ac:dyDescent="0.2">
      <c r="A5" s="60"/>
      <c r="B5" s="64"/>
      <c r="C5" s="60"/>
      <c r="D5" s="60"/>
      <c r="E5" s="62"/>
      <c r="F5" s="62"/>
      <c r="G5" s="60"/>
      <c r="H5" s="67"/>
      <c r="I5" s="67"/>
      <c r="J5" s="20"/>
    </row>
    <row r="6" spans="1:35" x14ac:dyDescent="0.2">
      <c r="A6" s="59"/>
      <c r="B6" s="71"/>
      <c r="C6" s="59" t="s">
        <v>8</v>
      </c>
      <c r="D6" s="60"/>
      <c r="E6" s="61"/>
      <c r="F6" s="62"/>
      <c r="G6" s="59" t="s">
        <v>16</v>
      </c>
      <c r="H6" s="67"/>
      <c r="I6" s="67"/>
      <c r="J6" s="20"/>
    </row>
    <row r="7" spans="1:35" x14ac:dyDescent="0.2">
      <c r="A7" s="60"/>
      <c r="B7" s="64"/>
      <c r="C7" s="60"/>
      <c r="D7" s="60"/>
      <c r="E7" s="62"/>
      <c r="F7" s="62"/>
      <c r="G7" s="60"/>
      <c r="H7" s="67"/>
      <c r="I7" s="67"/>
      <c r="J7" s="20"/>
    </row>
    <row r="8" spans="1:35" x14ac:dyDescent="0.2">
      <c r="A8" s="71"/>
      <c r="B8" s="71"/>
      <c r="C8" s="59" t="s">
        <v>9</v>
      </c>
      <c r="D8" s="60"/>
      <c r="E8" s="63">
        <v>46065</v>
      </c>
      <c r="F8" s="64"/>
      <c r="G8" s="59" t="s">
        <v>17</v>
      </c>
      <c r="H8" s="67" t="s">
        <v>61</v>
      </c>
      <c r="I8" s="67"/>
      <c r="J8" s="20"/>
    </row>
    <row r="9" spans="1:35" x14ac:dyDescent="0.2">
      <c r="A9" s="64"/>
      <c r="B9" s="64"/>
      <c r="C9" s="60"/>
      <c r="D9" s="60"/>
      <c r="E9" s="64"/>
      <c r="F9" s="64"/>
      <c r="G9" s="60"/>
      <c r="H9" s="72"/>
      <c r="I9" s="72"/>
      <c r="J9" s="20"/>
    </row>
    <row r="10" spans="1:35" x14ac:dyDescent="0.2">
      <c r="A10" s="44" t="s">
        <v>3</v>
      </c>
      <c r="B10" s="21" t="s">
        <v>2</v>
      </c>
      <c r="C10" s="21" t="s">
        <v>2</v>
      </c>
      <c r="D10" s="21" t="s">
        <v>2</v>
      </c>
      <c r="E10" s="42" t="s">
        <v>12</v>
      </c>
      <c r="F10" s="55" t="s">
        <v>29</v>
      </c>
      <c r="G10" s="56"/>
      <c r="H10" s="56"/>
      <c r="I10" s="35" t="s">
        <v>44</v>
      </c>
      <c r="J10" s="22"/>
    </row>
    <row r="11" spans="1:35" x14ac:dyDescent="0.2">
      <c r="A11" s="45"/>
      <c r="B11" s="38" t="s">
        <v>5</v>
      </c>
      <c r="C11" s="38" t="s">
        <v>10</v>
      </c>
      <c r="D11" s="23" t="s">
        <v>11</v>
      </c>
      <c r="E11" s="24" t="s">
        <v>13</v>
      </c>
      <c r="F11" s="65" t="s">
        <v>36</v>
      </c>
      <c r="G11" s="65"/>
      <c r="H11" s="65"/>
      <c r="I11" s="35" t="s">
        <v>18</v>
      </c>
      <c r="J11" s="22"/>
      <c r="N11" s="4" t="s">
        <v>19</v>
      </c>
      <c r="O11" s="4" t="s">
        <v>20</v>
      </c>
      <c r="P11" s="4" t="s">
        <v>22</v>
      </c>
      <c r="Q11" s="4" t="s">
        <v>23</v>
      </c>
      <c r="R11" s="4" t="s">
        <v>24</v>
      </c>
      <c r="S11" s="4" t="s">
        <v>25</v>
      </c>
      <c r="T11" s="4" t="s">
        <v>26</v>
      </c>
      <c r="U11" s="4" t="s">
        <v>27</v>
      </c>
      <c r="V11" s="4" t="s">
        <v>28</v>
      </c>
    </row>
    <row r="12" spans="1:35" x14ac:dyDescent="0.2">
      <c r="A12" s="25"/>
      <c r="B12" s="49" t="s">
        <v>39</v>
      </c>
      <c r="C12" s="50"/>
      <c r="D12" s="50"/>
      <c r="E12" s="50"/>
      <c r="F12" s="66">
        <f>F13+F14+F15+F16+F17+F18+F19+F20+F21+F22+F23+F24+F25</f>
        <v>0</v>
      </c>
      <c r="G12" s="66"/>
      <c r="H12" s="66"/>
      <c r="I12" s="36">
        <f>I13+I14+I15+I16+I17+I18+I19+I20+I21+I22+I23+I24+I25</f>
        <v>0</v>
      </c>
      <c r="J12" s="26"/>
      <c r="N12" s="3" t="e">
        <f>IF(O12="PR",F12,SUM(#REF!))</f>
        <v>#REF!</v>
      </c>
      <c r="O12" s="4" t="s">
        <v>21</v>
      </c>
      <c r="P12" s="3" t="e">
        <f>IF(O12="HS",#REF!,0)</f>
        <v>#REF!</v>
      </c>
      <c r="Q12" s="3" t="e">
        <f>IF(O12="HS",G12-N12,0)</f>
        <v>#REF!</v>
      </c>
      <c r="R12" s="3">
        <f>IF(O12="PS",#REF!,0)</f>
        <v>0</v>
      </c>
      <c r="S12" s="3">
        <f>IF(O12="PS",G12-N12,0)</f>
        <v>0</v>
      </c>
      <c r="T12" s="3">
        <f>IF(O12="MP",#REF!,0)</f>
        <v>0</v>
      </c>
      <c r="U12" s="3">
        <f>IF(O12="MP",G12-N12,0)</f>
        <v>0</v>
      </c>
      <c r="V12" s="3">
        <f>IF(O12="OM",#REF!,0)</f>
        <v>0</v>
      </c>
      <c r="W12" s="4"/>
      <c r="AG12" s="3" t="e">
        <f>SUM(#REF!)</f>
        <v>#REF!</v>
      </c>
      <c r="AH12" s="3" t="e">
        <f>SUM(#REF!)</f>
        <v>#REF!</v>
      </c>
      <c r="AI12" s="3"/>
    </row>
    <row r="13" spans="1:35" outlineLevel="1" x14ac:dyDescent="0.2">
      <c r="A13" s="37" t="s">
        <v>4</v>
      </c>
      <c r="B13" s="18" t="s">
        <v>68</v>
      </c>
      <c r="C13" s="40" t="s">
        <v>33</v>
      </c>
      <c r="D13" s="27">
        <v>1</v>
      </c>
      <c r="E13" s="28"/>
      <c r="F13" s="51">
        <f>E13*D13</f>
        <v>0</v>
      </c>
      <c r="G13" s="52"/>
      <c r="H13" s="53"/>
      <c r="I13" s="28">
        <f>F13*1.21</f>
        <v>0</v>
      </c>
      <c r="J13" s="29"/>
      <c r="L13" s="2" t="s">
        <v>4</v>
      </c>
      <c r="M13" s="1">
        <f>IF(L13="5",G13,0)</f>
        <v>0</v>
      </c>
      <c r="X13" s="1">
        <f>IF(AB13=0,H13,0)</f>
        <v>0</v>
      </c>
      <c r="Y13" s="1">
        <f>IF(AB13=10,H13,0)</f>
        <v>0</v>
      </c>
      <c r="Z13" s="1">
        <f>IF(AB13=20,H13,0)</f>
        <v>0</v>
      </c>
      <c r="AB13" s="1">
        <v>20</v>
      </c>
      <c r="AC13" s="1">
        <f>E13*0.919292848761997</f>
        <v>0</v>
      </c>
      <c r="AD13" s="1">
        <f>E13*(1-0.919292848761997)</f>
        <v>0</v>
      </c>
    </row>
    <row r="14" spans="1:35" outlineLevel="1" x14ac:dyDescent="0.2">
      <c r="A14" s="37" t="s">
        <v>45</v>
      </c>
      <c r="B14" s="18" t="s">
        <v>63</v>
      </c>
      <c r="C14" s="40" t="s">
        <v>33</v>
      </c>
      <c r="D14" s="27">
        <v>1</v>
      </c>
      <c r="E14" s="28"/>
      <c r="F14" s="51">
        <f t="shared" ref="F14:F25" si="0">E14*D14</f>
        <v>0</v>
      </c>
      <c r="G14" s="52"/>
      <c r="H14" s="53"/>
      <c r="I14" s="28">
        <f t="shared" ref="I14:I25" si="1">F14*1.21</f>
        <v>0</v>
      </c>
      <c r="J14" s="29"/>
      <c r="L14" s="2" t="s">
        <v>4</v>
      </c>
      <c r="M14" s="1">
        <f>IF(L14="5",G14,0)</f>
        <v>0</v>
      </c>
      <c r="X14" s="1">
        <f>IF(AB14=0,H14,0)</f>
        <v>0</v>
      </c>
      <c r="Y14" s="1">
        <f>IF(AB14=10,H14,0)</f>
        <v>0</v>
      </c>
      <c r="Z14" s="1">
        <f>IF(AB14=20,H14,0)</f>
        <v>0</v>
      </c>
      <c r="AB14" s="1">
        <v>20</v>
      </c>
      <c r="AC14" s="1">
        <f>E14*0.732018841780465</f>
        <v>0</v>
      </c>
      <c r="AD14" s="1">
        <f>E14*(1-0.732018841780465)</f>
        <v>0</v>
      </c>
    </row>
    <row r="15" spans="1:35" outlineLevel="1" x14ac:dyDescent="0.2">
      <c r="A15" s="37" t="s">
        <v>46</v>
      </c>
      <c r="B15" s="18" t="s">
        <v>64</v>
      </c>
      <c r="C15" s="40" t="s">
        <v>33</v>
      </c>
      <c r="D15" s="27">
        <v>1</v>
      </c>
      <c r="E15" s="28"/>
      <c r="F15" s="51">
        <f t="shared" si="0"/>
        <v>0</v>
      </c>
      <c r="G15" s="52"/>
      <c r="H15" s="53"/>
      <c r="I15" s="28">
        <f t="shared" si="1"/>
        <v>0</v>
      </c>
      <c r="J15" s="29"/>
      <c r="L15" s="2"/>
      <c r="M15" s="1"/>
      <c r="X15" s="1"/>
      <c r="Y15" s="1"/>
      <c r="Z15" s="1"/>
      <c r="AB15" s="1"/>
      <c r="AC15" s="1"/>
      <c r="AD15" s="1"/>
    </row>
    <row r="16" spans="1:35" x14ac:dyDescent="0.2">
      <c r="A16" s="37" t="s">
        <v>47</v>
      </c>
      <c r="B16" s="18" t="s">
        <v>65</v>
      </c>
      <c r="C16" s="40" t="s">
        <v>40</v>
      </c>
      <c r="D16" s="27">
        <v>1</v>
      </c>
      <c r="E16" s="28"/>
      <c r="F16" s="51">
        <f t="shared" si="0"/>
        <v>0</v>
      </c>
      <c r="G16" s="52"/>
      <c r="H16" s="53"/>
      <c r="I16" s="28">
        <f t="shared" si="1"/>
        <v>0</v>
      </c>
      <c r="J16" s="29"/>
      <c r="N16" s="3">
        <f>IF(O16="PR",H16,SUM(M17:M17))</f>
        <v>0</v>
      </c>
      <c r="O16" s="4" t="s">
        <v>21</v>
      </c>
      <c r="P16" s="3">
        <f>IF(O16="HS",F16,0)</f>
        <v>0</v>
      </c>
      <c r="Q16" s="3">
        <f>IF(O16="HS",G16-N16,0)</f>
        <v>0</v>
      </c>
      <c r="R16" s="3">
        <f>IF(O16="PS",F16,0)</f>
        <v>0</v>
      </c>
      <c r="S16" s="3">
        <f>IF(O16="PS",G16-N16,0)</f>
        <v>0</v>
      </c>
      <c r="T16" s="3">
        <f>IF(O16="MP",F16,0)</f>
        <v>0</v>
      </c>
      <c r="U16" s="3">
        <f>IF(O16="MP",G16-N16,0)</f>
        <v>0</v>
      </c>
      <c r="V16" s="3">
        <f>IF(O16="OM",F16,0)</f>
        <v>0</v>
      </c>
      <c r="W16" s="4"/>
      <c r="AG16" s="3">
        <f>SUM(X17:X17)</f>
        <v>0</v>
      </c>
      <c r="AH16" s="3">
        <f>SUM(Y17:Y17)</f>
        <v>0</v>
      </c>
      <c r="AI16" s="3"/>
    </row>
    <row r="17" spans="1:36" outlineLevel="1" x14ac:dyDescent="0.2">
      <c r="A17" s="37" t="s">
        <v>48</v>
      </c>
      <c r="B17" s="18" t="s">
        <v>66</v>
      </c>
      <c r="C17" s="40" t="s">
        <v>40</v>
      </c>
      <c r="D17" s="27">
        <v>2</v>
      </c>
      <c r="E17" s="28"/>
      <c r="F17" s="51">
        <f t="shared" si="0"/>
        <v>0</v>
      </c>
      <c r="G17" s="52"/>
      <c r="H17" s="53"/>
      <c r="I17" s="28">
        <f t="shared" si="1"/>
        <v>0</v>
      </c>
      <c r="J17" s="29"/>
      <c r="L17" s="2" t="s">
        <v>4</v>
      </c>
      <c r="M17" s="1">
        <f>IF(L17="5",G17,0)</f>
        <v>0</v>
      </c>
      <c r="X17" s="1">
        <f>IF(AB17=0,H17,0)</f>
        <v>0</v>
      </c>
      <c r="Y17" s="1">
        <f>IF(AB17=10,H17,0)</f>
        <v>0</v>
      </c>
      <c r="Z17" s="1">
        <f>IF(AB17=20,H17,0)</f>
        <v>0</v>
      </c>
      <c r="AB17" s="1">
        <v>20</v>
      </c>
      <c r="AC17" s="1">
        <f>E17*0.877918163490553</f>
        <v>0</v>
      </c>
      <c r="AD17" s="1">
        <f>E17*(1-0.877918163490553)</f>
        <v>0</v>
      </c>
    </row>
    <row r="18" spans="1:36" outlineLevel="1" x14ac:dyDescent="0.2">
      <c r="A18" s="37" t="s">
        <v>49</v>
      </c>
      <c r="B18" s="18" t="s">
        <v>67</v>
      </c>
      <c r="C18" s="40" t="s">
        <v>33</v>
      </c>
      <c r="D18" s="27">
        <v>1</v>
      </c>
      <c r="E18" s="28"/>
      <c r="F18" s="51">
        <f t="shared" si="0"/>
        <v>0</v>
      </c>
      <c r="G18" s="52"/>
      <c r="H18" s="53"/>
      <c r="I18" s="28">
        <f t="shared" si="1"/>
        <v>0</v>
      </c>
      <c r="J18" s="29"/>
      <c r="L18" s="2"/>
      <c r="M18" s="1"/>
      <c r="X18" s="1"/>
      <c r="Y18" s="1"/>
      <c r="Z18" s="1"/>
      <c r="AB18" s="1"/>
      <c r="AC18" s="1"/>
      <c r="AD18" s="1"/>
    </row>
    <row r="19" spans="1:36" ht="13.9" customHeight="1" outlineLevel="1" x14ac:dyDescent="0.2">
      <c r="A19" s="37" t="s">
        <v>50</v>
      </c>
      <c r="B19" s="18" t="s">
        <v>70</v>
      </c>
      <c r="C19" s="40" t="s">
        <v>33</v>
      </c>
      <c r="D19" s="27">
        <v>1</v>
      </c>
      <c r="E19" s="28"/>
      <c r="F19" s="51">
        <f t="shared" si="0"/>
        <v>0</v>
      </c>
      <c r="G19" s="52"/>
      <c r="H19" s="53"/>
      <c r="I19" s="28">
        <f t="shared" si="1"/>
        <v>0</v>
      </c>
      <c r="J19" s="29"/>
      <c r="L19" s="2"/>
      <c r="M19" s="1"/>
      <c r="X19" s="1"/>
      <c r="Y19" s="1"/>
      <c r="Z19" s="1"/>
      <c r="AB19" s="1"/>
      <c r="AC19" s="1"/>
      <c r="AD19" s="1"/>
    </row>
    <row r="20" spans="1:36" outlineLevel="1" x14ac:dyDescent="0.2">
      <c r="A20" s="37" t="s">
        <v>51</v>
      </c>
      <c r="B20" s="30" t="s">
        <v>69</v>
      </c>
      <c r="C20" s="40" t="s">
        <v>33</v>
      </c>
      <c r="D20" s="27">
        <v>1</v>
      </c>
      <c r="E20" s="28"/>
      <c r="F20" s="51">
        <f t="shared" si="0"/>
        <v>0</v>
      </c>
      <c r="G20" s="52"/>
      <c r="H20" s="53"/>
      <c r="I20" s="28">
        <f t="shared" si="1"/>
        <v>0</v>
      </c>
      <c r="J20" s="29"/>
      <c r="L20" s="2"/>
      <c r="M20" s="1"/>
      <c r="X20" s="1"/>
      <c r="Y20" s="1"/>
      <c r="Z20" s="1"/>
      <c r="AB20" s="1"/>
      <c r="AC20" s="1"/>
      <c r="AD20" s="1"/>
    </row>
    <row r="21" spans="1:36" x14ac:dyDescent="0.2">
      <c r="A21" s="37" t="s">
        <v>52</v>
      </c>
      <c r="B21" s="18" t="s">
        <v>37</v>
      </c>
      <c r="C21" s="40" t="s">
        <v>33</v>
      </c>
      <c r="D21" s="27">
        <v>1</v>
      </c>
      <c r="E21" s="28"/>
      <c r="F21" s="51">
        <f t="shared" si="0"/>
        <v>0</v>
      </c>
      <c r="G21" s="52"/>
      <c r="H21" s="53"/>
      <c r="I21" s="28">
        <f t="shared" si="1"/>
        <v>0</v>
      </c>
      <c r="J21" s="29"/>
      <c r="N21" s="3" t="e">
        <f>IF(O21="PR",H21,SUM(#REF!))</f>
        <v>#REF!</v>
      </c>
      <c r="O21" s="4" t="s">
        <v>21</v>
      </c>
      <c r="P21" s="3">
        <f>IF(O21="HS",F21,0)</f>
        <v>0</v>
      </c>
      <c r="Q21" s="3" t="e">
        <f>IF(O21="HS",G21-N21,0)</f>
        <v>#REF!</v>
      </c>
      <c r="R21" s="3">
        <f>IF(O21="PS",F21,0)</f>
        <v>0</v>
      </c>
      <c r="S21" s="3">
        <f>IF(O21="PS",G21-N21,0)</f>
        <v>0</v>
      </c>
      <c r="T21" s="3">
        <f>IF(O21="MP",F21,0)</f>
        <v>0</v>
      </c>
      <c r="U21" s="3">
        <f>IF(O21="MP",G21-N21,0)</f>
        <v>0</v>
      </c>
      <c r="V21" s="3">
        <f>IF(O21="OM",F21,0)</f>
        <v>0</v>
      </c>
      <c r="W21" s="4"/>
      <c r="AG21" s="3" t="e">
        <f>SUM(#REF!)</f>
        <v>#REF!</v>
      </c>
      <c r="AH21" s="3" t="e">
        <f>SUM(#REF!)</f>
        <v>#REF!</v>
      </c>
      <c r="AI21" s="3"/>
    </row>
    <row r="22" spans="1:36" x14ac:dyDescent="0.2">
      <c r="A22" s="37" t="s">
        <v>53</v>
      </c>
      <c r="B22" s="18" t="s">
        <v>38</v>
      </c>
      <c r="C22" s="40" t="s">
        <v>34</v>
      </c>
      <c r="D22" s="27">
        <v>10</v>
      </c>
      <c r="E22" s="28"/>
      <c r="F22" s="51">
        <f t="shared" si="0"/>
        <v>0</v>
      </c>
      <c r="G22" s="52"/>
      <c r="H22" s="53"/>
      <c r="I22" s="28">
        <f t="shared" si="1"/>
        <v>0</v>
      </c>
      <c r="J22" s="29"/>
      <c r="N22" s="3"/>
      <c r="O22" s="4"/>
      <c r="P22" s="3"/>
      <c r="Q22" s="3"/>
      <c r="R22" s="3"/>
      <c r="S22" s="3"/>
      <c r="T22" s="3"/>
      <c r="U22" s="3"/>
      <c r="V22" s="3"/>
      <c r="W22" s="4"/>
      <c r="AG22" s="3"/>
      <c r="AH22" s="3"/>
      <c r="AI22" s="3"/>
    </row>
    <row r="23" spans="1:36" outlineLevel="1" x14ac:dyDescent="0.2">
      <c r="A23" s="37" t="s">
        <v>54</v>
      </c>
      <c r="B23" s="18" t="s">
        <v>71</v>
      </c>
      <c r="C23" s="40" t="s">
        <v>35</v>
      </c>
      <c r="D23" s="27">
        <v>2</v>
      </c>
      <c r="E23" s="28"/>
      <c r="F23" s="51">
        <f t="shared" si="0"/>
        <v>0</v>
      </c>
      <c r="G23" s="52"/>
      <c r="H23" s="53"/>
      <c r="I23" s="28">
        <f t="shared" si="1"/>
        <v>0</v>
      </c>
      <c r="J23" s="29"/>
      <c r="L23" s="2" t="s">
        <v>4</v>
      </c>
      <c r="M23" s="1">
        <f>IF(L23="5",G23,0)</f>
        <v>0</v>
      </c>
      <c r="X23" s="1">
        <f>IF(AB23=0,H23,0)</f>
        <v>0</v>
      </c>
      <c r="Y23" s="1">
        <f>IF(AB23=10,H23,0)</f>
        <v>0</v>
      </c>
      <c r="Z23" s="1">
        <f>IF(AB23=20,H23,0)</f>
        <v>0</v>
      </c>
      <c r="AB23" s="1">
        <v>10</v>
      </c>
      <c r="AC23" s="1">
        <f>E23*0.6470870042766</f>
        <v>0</v>
      </c>
      <c r="AD23" s="1">
        <f>E23*(1-0.6470870042766)</f>
        <v>0</v>
      </c>
    </row>
    <row r="24" spans="1:36" outlineLevel="1" x14ac:dyDescent="0.2">
      <c r="A24" s="37" t="s">
        <v>55</v>
      </c>
      <c r="B24" s="18" t="s">
        <v>42</v>
      </c>
      <c r="C24" s="40" t="s">
        <v>33</v>
      </c>
      <c r="D24" s="27">
        <v>1</v>
      </c>
      <c r="E24" s="28"/>
      <c r="F24" s="51">
        <f t="shared" si="0"/>
        <v>0</v>
      </c>
      <c r="G24" s="52"/>
      <c r="H24" s="53"/>
      <c r="I24" s="28">
        <f t="shared" si="1"/>
        <v>0</v>
      </c>
      <c r="J24" s="29"/>
      <c r="L24" s="2" t="s">
        <v>4</v>
      </c>
      <c r="M24" s="1">
        <f>IF(L24="5",G24,0)</f>
        <v>0</v>
      </c>
      <c r="X24" s="1">
        <f>IF(AB24=0,H24,0)</f>
        <v>0</v>
      </c>
      <c r="Y24" s="1">
        <f>IF(AB24=10,H24,0)</f>
        <v>0</v>
      </c>
      <c r="Z24" s="1">
        <f>IF(AB24=20,H24,0)</f>
        <v>0</v>
      </c>
      <c r="AB24" s="1">
        <v>20</v>
      </c>
      <c r="AC24" s="1">
        <f>E24*0.444893374725052</f>
        <v>0</v>
      </c>
      <c r="AD24" s="1">
        <f>E24*(1-0.444893374725052)</f>
        <v>0</v>
      </c>
    </row>
    <row r="25" spans="1:36" outlineLevel="1" x14ac:dyDescent="0.2">
      <c r="A25" s="37" t="s">
        <v>56</v>
      </c>
      <c r="B25" s="18" t="s">
        <v>31</v>
      </c>
      <c r="C25" s="40" t="s">
        <v>33</v>
      </c>
      <c r="D25" s="27">
        <v>1</v>
      </c>
      <c r="E25" s="28"/>
      <c r="F25" s="51">
        <f t="shared" si="0"/>
        <v>0</v>
      </c>
      <c r="G25" s="52"/>
      <c r="H25" s="53"/>
      <c r="I25" s="28">
        <f t="shared" si="1"/>
        <v>0</v>
      </c>
      <c r="J25" s="29"/>
      <c r="L25" s="2"/>
      <c r="M25" s="1"/>
      <c r="X25" s="1"/>
      <c r="Y25" s="1"/>
      <c r="Z25" s="1"/>
      <c r="AB25" s="1"/>
      <c r="AC25" s="1"/>
      <c r="AD25" s="1"/>
    </row>
    <row r="26" spans="1:36" outlineLevel="1" x14ac:dyDescent="0.2">
      <c r="A26" s="25"/>
      <c r="B26" s="49" t="s">
        <v>41</v>
      </c>
      <c r="C26" s="50"/>
      <c r="D26" s="50"/>
      <c r="E26" s="50"/>
      <c r="F26" s="66">
        <f>F27+F28+F29+F30+F31+F32+F33+F34</f>
        <v>0</v>
      </c>
      <c r="G26" s="66"/>
      <c r="H26" s="66"/>
      <c r="I26" s="36">
        <f>F26*1.21</f>
        <v>0</v>
      </c>
      <c r="J26" s="29"/>
      <c r="L26" s="2"/>
      <c r="M26" s="1"/>
      <c r="X26" s="1"/>
      <c r="Y26" s="1"/>
      <c r="Z26" s="1"/>
      <c r="AB26" s="1"/>
      <c r="AC26" s="1"/>
      <c r="AD26" s="1"/>
    </row>
    <row r="27" spans="1:36" outlineLevel="1" x14ac:dyDescent="0.2">
      <c r="A27" s="37"/>
      <c r="B27" s="74" t="s">
        <v>72</v>
      </c>
      <c r="C27" s="40"/>
      <c r="D27" s="27"/>
      <c r="E27" s="28"/>
      <c r="F27" s="51"/>
      <c r="G27" s="52"/>
      <c r="H27" s="53"/>
      <c r="I27" s="28"/>
      <c r="J27" s="29"/>
      <c r="L27" s="2"/>
      <c r="M27" s="1"/>
      <c r="X27" s="1"/>
      <c r="Y27" s="1"/>
      <c r="Z27" s="1"/>
      <c r="AB27" s="1"/>
      <c r="AC27" s="1"/>
      <c r="AD27" s="1"/>
    </row>
    <row r="28" spans="1:36" outlineLevel="1" x14ac:dyDescent="0.2">
      <c r="A28" s="37"/>
      <c r="B28" s="10"/>
      <c r="C28" s="40"/>
      <c r="D28" s="27"/>
      <c r="E28" s="28"/>
      <c r="F28" s="51"/>
      <c r="G28" s="52"/>
      <c r="H28" s="53"/>
      <c r="I28" s="28"/>
      <c r="J28" s="29"/>
      <c r="L28" s="2"/>
      <c r="M28" s="1"/>
      <c r="X28" s="1"/>
      <c r="Y28" s="1"/>
      <c r="Z28" s="1"/>
      <c r="AB28" s="1"/>
      <c r="AC28" s="1"/>
      <c r="AD28" s="1"/>
    </row>
    <row r="29" spans="1:36" outlineLevel="1" x14ac:dyDescent="0.2">
      <c r="A29" s="37"/>
      <c r="B29" s="10"/>
      <c r="C29" s="40"/>
      <c r="D29" s="27"/>
      <c r="E29" s="28"/>
      <c r="F29" s="51"/>
      <c r="G29" s="52"/>
      <c r="H29" s="53"/>
      <c r="I29" s="28"/>
      <c r="J29" s="29"/>
      <c r="L29" s="2"/>
      <c r="M29" s="1"/>
      <c r="X29" s="1"/>
      <c r="Y29" s="1"/>
      <c r="Z29" s="1"/>
      <c r="AB29" s="1"/>
      <c r="AC29" s="1"/>
      <c r="AD29" s="1"/>
    </row>
    <row r="30" spans="1:36" outlineLevel="1" x14ac:dyDescent="0.2">
      <c r="A30" s="37"/>
      <c r="B30" s="10"/>
      <c r="C30" s="40"/>
      <c r="D30" s="27"/>
      <c r="E30" s="28"/>
      <c r="F30" s="51"/>
      <c r="G30" s="52"/>
      <c r="H30" s="53"/>
      <c r="I30" s="28"/>
      <c r="J30" s="29"/>
      <c r="L30" s="2"/>
      <c r="M30" s="1"/>
      <c r="X30" s="1"/>
      <c r="Y30" s="1"/>
      <c r="Z30" s="1"/>
      <c r="AB30" s="1"/>
      <c r="AC30" s="1"/>
      <c r="AD30" s="1"/>
    </row>
    <row r="31" spans="1:36" outlineLevel="1" x14ac:dyDescent="0.2">
      <c r="A31" s="37"/>
      <c r="B31" s="40"/>
      <c r="C31" s="40"/>
      <c r="D31" s="27"/>
      <c r="E31" s="28"/>
      <c r="F31" s="51"/>
      <c r="G31" s="52"/>
      <c r="H31" s="53"/>
      <c r="I31" s="28"/>
      <c r="J31" s="29"/>
      <c r="L31" s="2"/>
      <c r="M31" s="1"/>
      <c r="X31" s="1"/>
      <c r="Y31" s="1"/>
      <c r="Z31" s="1"/>
      <c r="AB31" s="1"/>
      <c r="AC31" s="1"/>
      <c r="AD31" s="1"/>
    </row>
    <row r="32" spans="1:36" outlineLevel="1" x14ac:dyDescent="0.2">
      <c r="A32" s="37"/>
      <c r="B32" s="17"/>
      <c r="C32" s="40"/>
      <c r="D32" s="27"/>
      <c r="E32" s="28"/>
      <c r="F32" s="51"/>
      <c r="G32" s="52"/>
      <c r="H32" s="53"/>
      <c r="I32" s="28"/>
      <c r="J32" s="29"/>
      <c r="K32" s="43"/>
      <c r="L32" s="2"/>
      <c r="M32" s="1"/>
      <c r="X32" s="1"/>
      <c r="Y32" s="1"/>
      <c r="Z32" s="1"/>
      <c r="AB32" s="1"/>
      <c r="AC32" s="1"/>
      <c r="AD32" s="1"/>
      <c r="AJ32" s="43"/>
    </row>
    <row r="33" spans="1:30" outlineLevel="1" x14ac:dyDescent="0.2">
      <c r="A33" s="37"/>
      <c r="B33" s="17"/>
      <c r="C33" s="40"/>
      <c r="D33" s="27"/>
      <c r="E33" s="28"/>
      <c r="F33" s="51"/>
      <c r="G33" s="52"/>
      <c r="H33" s="53"/>
      <c r="I33" s="28"/>
      <c r="J33" s="29"/>
      <c r="L33" s="2"/>
      <c r="M33" s="1"/>
      <c r="X33" s="1"/>
      <c r="Y33" s="1"/>
      <c r="Z33" s="1"/>
      <c r="AB33" s="1"/>
      <c r="AC33" s="1"/>
      <c r="AD33" s="1"/>
    </row>
    <row r="34" spans="1:30" outlineLevel="1" x14ac:dyDescent="0.2">
      <c r="A34" s="37"/>
      <c r="B34" s="17"/>
      <c r="C34" s="40"/>
      <c r="D34" s="27"/>
      <c r="E34" s="28"/>
      <c r="F34" s="51"/>
      <c r="G34" s="52"/>
      <c r="H34" s="53"/>
      <c r="I34" s="28"/>
      <c r="J34" s="29"/>
      <c r="L34" s="2"/>
      <c r="M34" s="1"/>
      <c r="X34" s="1"/>
      <c r="Y34" s="1"/>
      <c r="Z34" s="1"/>
      <c r="AB34" s="1"/>
      <c r="AC34" s="1"/>
      <c r="AD34" s="1"/>
    </row>
    <row r="35" spans="1:30" outlineLevel="1" x14ac:dyDescent="0.2">
      <c r="A35" s="31"/>
      <c r="B35" s="32"/>
      <c r="C35" s="33"/>
      <c r="D35" s="34"/>
      <c r="E35" s="29"/>
      <c r="F35" s="54"/>
      <c r="G35" s="54"/>
      <c r="H35" s="54"/>
      <c r="I35" s="29"/>
      <c r="J35" s="6"/>
      <c r="L35" s="2"/>
      <c r="M35" s="1"/>
      <c r="X35" s="1"/>
      <c r="Y35" s="1"/>
      <c r="Z35" s="1"/>
      <c r="AB35" s="1"/>
      <c r="AC35" s="1"/>
      <c r="AD35" s="1"/>
    </row>
    <row r="36" spans="1:30" ht="13.5" outlineLevel="1" thickBot="1" x14ac:dyDescent="0.25">
      <c r="A36" s="9"/>
      <c r="B36" s="11"/>
      <c r="C36" s="7"/>
      <c r="D36" s="1"/>
      <c r="E36" s="6"/>
      <c r="F36" s="6"/>
      <c r="G36" s="6"/>
      <c r="H36" s="6"/>
      <c r="I36" s="6"/>
      <c r="J36" s="6"/>
      <c r="L36" s="2"/>
      <c r="M36" s="1"/>
      <c r="X36" s="1"/>
      <c r="Y36" s="1"/>
      <c r="Z36" s="1"/>
      <c r="AB36" s="1"/>
      <c r="AC36" s="1"/>
      <c r="AD36" s="1"/>
    </row>
    <row r="37" spans="1:30" ht="18.75" outlineLevel="1" thickBot="1" x14ac:dyDescent="0.25">
      <c r="A37" s="9"/>
      <c r="B37" s="7"/>
      <c r="C37" s="46" t="s">
        <v>43</v>
      </c>
      <c r="D37" s="47"/>
      <c r="E37" s="48"/>
      <c r="F37" s="15" t="s">
        <v>30</v>
      </c>
      <c r="G37" s="57">
        <f>SUM(F13:H25)+F27+F28+F29+F30+F31+F32+F33+F34</f>
        <v>0</v>
      </c>
      <c r="H37" s="58"/>
      <c r="I37" s="16">
        <f>SUM(I13:I25)+I27+I28+I29+I30+I31+I32+I33+I34</f>
        <v>0</v>
      </c>
      <c r="J37" s="6"/>
      <c r="L37" s="2"/>
      <c r="M37" s="1"/>
      <c r="X37" s="1"/>
      <c r="Y37" s="1"/>
      <c r="Z37" s="1"/>
      <c r="AB37" s="1"/>
      <c r="AC37" s="1"/>
      <c r="AD37" s="1"/>
    </row>
    <row r="38" spans="1:30" ht="18" outlineLevel="1" x14ac:dyDescent="0.2">
      <c r="A38" s="7"/>
      <c r="B38" s="7"/>
      <c r="C38" s="12"/>
      <c r="D38" s="13"/>
      <c r="E38" s="14"/>
      <c r="F38" s="14"/>
      <c r="G38" s="14"/>
      <c r="H38" s="14"/>
      <c r="I38" s="14"/>
      <c r="J38" s="6"/>
      <c r="L38" s="2"/>
      <c r="M38" s="1"/>
      <c r="X38" s="1"/>
      <c r="Y38" s="1"/>
      <c r="Z38" s="1"/>
      <c r="AB38" s="1"/>
      <c r="AC38" s="1"/>
      <c r="AD38" s="1"/>
    </row>
    <row r="39" spans="1:30" ht="18" outlineLevel="1" x14ac:dyDescent="0.2">
      <c r="A39" s="7"/>
      <c r="B39" s="7"/>
      <c r="C39" s="12"/>
      <c r="D39" s="13"/>
      <c r="E39" s="14"/>
      <c r="F39" s="14"/>
      <c r="G39" s="14"/>
      <c r="H39" s="14"/>
      <c r="I39" s="14"/>
      <c r="J39" s="6"/>
      <c r="L39" s="2"/>
      <c r="M39" s="1"/>
      <c r="X39" s="1"/>
      <c r="Y39" s="1"/>
      <c r="Z39" s="1"/>
      <c r="AB39" s="1"/>
      <c r="AC39" s="1"/>
      <c r="AD39" s="1"/>
    </row>
    <row r="40" spans="1:30" x14ac:dyDescent="0.2">
      <c r="A40" s="7"/>
      <c r="B40" s="7"/>
      <c r="C40" s="7"/>
      <c r="D40" s="1"/>
      <c r="E40" s="6"/>
      <c r="F40" s="6"/>
      <c r="G40" s="6"/>
      <c r="H40" s="6"/>
      <c r="I40" s="6"/>
      <c r="J40" s="6"/>
      <c r="X40" s="3"/>
      <c r="Y40" s="3"/>
      <c r="Z40" s="3"/>
    </row>
    <row r="41" spans="1:30" x14ac:dyDescent="0.2">
      <c r="A41" s="7"/>
      <c r="B41" s="7"/>
      <c r="C41" s="7"/>
      <c r="D41" s="1"/>
      <c r="E41" s="6"/>
      <c r="F41" s="6"/>
      <c r="G41" s="6"/>
      <c r="H41" s="6"/>
      <c r="I41" s="6"/>
      <c r="J41" s="6"/>
    </row>
    <row r="42" spans="1:30" x14ac:dyDescent="0.2">
      <c r="A42" s="7"/>
      <c r="B42" s="7"/>
      <c r="C42" s="7"/>
      <c r="D42" s="1"/>
      <c r="E42" s="6"/>
      <c r="F42" s="6"/>
      <c r="G42" s="6"/>
      <c r="H42" s="6"/>
      <c r="I42" s="6"/>
      <c r="J42" s="6"/>
    </row>
    <row r="43" spans="1:30" x14ac:dyDescent="0.2">
      <c r="A43" s="7"/>
      <c r="B43" s="5"/>
      <c r="C43" s="7"/>
      <c r="D43" s="1"/>
      <c r="E43" s="6"/>
      <c r="F43" s="6"/>
      <c r="G43" s="6"/>
      <c r="H43" s="6"/>
      <c r="I43" s="6"/>
      <c r="J43" s="6"/>
    </row>
    <row r="44" spans="1:30" x14ac:dyDescent="0.2">
      <c r="A44" s="7"/>
      <c r="B44" s="7"/>
      <c r="C44" s="7"/>
      <c r="D44" s="1"/>
      <c r="E44" s="6"/>
      <c r="F44" s="6"/>
      <c r="G44" s="6"/>
      <c r="H44" s="6"/>
      <c r="I44" s="6"/>
      <c r="J44" s="6"/>
    </row>
    <row r="45" spans="1:30" x14ac:dyDescent="0.2">
      <c r="A45" s="7"/>
      <c r="B45" s="7"/>
      <c r="C45" s="7"/>
      <c r="D45" s="1"/>
      <c r="E45" s="6"/>
      <c r="F45" s="6"/>
      <c r="G45" s="6"/>
      <c r="H45" s="6"/>
      <c r="I45" s="6"/>
      <c r="J45" s="6"/>
    </row>
    <row r="46" spans="1:30" x14ac:dyDescent="0.2">
      <c r="A46" s="7"/>
      <c r="B46" s="7"/>
      <c r="C46" s="7"/>
      <c r="D46" s="1"/>
      <c r="E46" s="6"/>
      <c r="F46" s="6"/>
      <c r="G46" s="6"/>
      <c r="H46" s="6"/>
      <c r="I46" s="6"/>
      <c r="J46" s="6"/>
    </row>
    <row r="47" spans="1:30" x14ac:dyDescent="0.2">
      <c r="H47" s="8"/>
    </row>
  </sheetData>
  <mergeCells count="55">
    <mergeCell ref="A1:J1"/>
    <mergeCell ref="A4:A5"/>
    <mergeCell ref="A6:A7"/>
    <mergeCell ref="A8:A9"/>
    <mergeCell ref="C4:D5"/>
    <mergeCell ref="B4:B5"/>
    <mergeCell ref="B6:B7"/>
    <mergeCell ref="B8:B9"/>
    <mergeCell ref="C2:D3"/>
    <mergeCell ref="E2:F3"/>
    <mergeCell ref="E4:F5"/>
    <mergeCell ref="H9:I9"/>
    <mergeCell ref="H2:I3"/>
    <mergeCell ref="H4:I5"/>
    <mergeCell ref="C6:D7"/>
    <mergeCell ref="C8:D9"/>
    <mergeCell ref="H8:I8"/>
    <mergeCell ref="H6:I7"/>
    <mergeCell ref="F28:H28"/>
    <mergeCell ref="F19:H19"/>
    <mergeCell ref="F20:H20"/>
    <mergeCell ref="F30:H30"/>
    <mergeCell ref="F23:H23"/>
    <mergeCell ref="F24:H24"/>
    <mergeCell ref="F11:H11"/>
    <mergeCell ref="F12:H12"/>
    <mergeCell ref="F13:H13"/>
    <mergeCell ref="F14:H14"/>
    <mergeCell ref="F15:H15"/>
    <mergeCell ref="F25:H25"/>
    <mergeCell ref="F26:H26"/>
    <mergeCell ref="F27:H27"/>
    <mergeCell ref="F16:H16"/>
    <mergeCell ref="G2:G3"/>
    <mergeCell ref="G4:G5"/>
    <mergeCell ref="G6:G7"/>
    <mergeCell ref="G8:G9"/>
    <mergeCell ref="E6:F7"/>
    <mergeCell ref="E8:F9"/>
    <mergeCell ref="A10:A11"/>
    <mergeCell ref="C37:E37"/>
    <mergeCell ref="B26:E26"/>
    <mergeCell ref="F17:H17"/>
    <mergeCell ref="F31:H31"/>
    <mergeCell ref="F32:H32"/>
    <mergeCell ref="F33:H33"/>
    <mergeCell ref="F34:H34"/>
    <mergeCell ref="F21:H21"/>
    <mergeCell ref="F22:H22"/>
    <mergeCell ref="F35:H35"/>
    <mergeCell ref="B12:E12"/>
    <mergeCell ref="F10:H10"/>
    <mergeCell ref="G37:H37"/>
    <mergeCell ref="F18:H18"/>
    <mergeCell ref="F29:H29"/>
  </mergeCells>
  <pageMargins left="0.39370078740157483" right="0.39370078740157483" top="0.98425196850393704" bottom="0.98425196850393704" header="0.51181102362204722" footer="0.51181102362204722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Stavební rozpočet</vt:lpstr>
      <vt:lpstr>'Stavební rozpočet'!Názvy_tisku</vt:lpstr>
      <vt:lpstr>'Stavební rozpočet'!Oblast_tisku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ARP-N03</dc:creator>
  <cp:lastModifiedBy>Šopová Marcela</cp:lastModifiedBy>
  <cp:lastPrinted>2026-03-31T11:16:15Z</cp:lastPrinted>
  <dcterms:created xsi:type="dcterms:W3CDTF">2012-02-20T09:02:55Z</dcterms:created>
  <dcterms:modified xsi:type="dcterms:W3CDTF">2026-03-31T11:31:04Z</dcterms:modified>
</cp:coreProperties>
</file>